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https://logaritme-my.sharepoint.com/personal/smadrid_logaritme_net/Documents/EXP LOGA/SUBMINIST/SUBMINISTRAMENTS 2026/LSL-2026-211 Maquinari/02_PCAP/ANNEXOS/"/>
    </mc:Choice>
  </mc:AlternateContent>
  <xr:revisionPtr revIDLastSave="29" documentId="8_{A122CF23-1E09-45F1-8153-D2AF8AF2A013}" xr6:coauthVersionLast="45" xr6:coauthVersionMax="47" xr10:uidLastSave="{BAA4881E-6529-41C3-A7B2-00B9E28BD891}"/>
  <bookViews>
    <workbookView xWindow="-108" yWindow="-108" windowWidth="23256" windowHeight="13896" xr2:uid="{00000000-000D-0000-FFFF-FFFF00000000}"/>
  </bookViews>
  <sheets>
    <sheet name="LOT 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2" i="2" l="1"/>
  <c r="H23" i="2"/>
  <c r="H24" i="2"/>
  <c r="H25" i="2"/>
  <c r="H20" i="2"/>
  <c r="H2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11" i="2"/>
  <c r="H12" i="2" l="1"/>
  <c r="H13" i="2"/>
  <c r="H14" i="2"/>
  <c r="H15" i="2"/>
  <c r="H16" i="2"/>
  <c r="H17" i="2"/>
  <c r="H18" i="2"/>
  <c r="H19" i="2"/>
  <c r="H26" i="2"/>
  <c r="H11" i="2"/>
  <c r="H27" i="2" l="1"/>
  <c r="F27" i="2"/>
  <c r="G27" i="2" l="1"/>
</calcChain>
</file>

<file path=xl/sharedStrings.xml><?xml version="1.0" encoding="utf-8"?>
<sst xmlns="http://schemas.openxmlformats.org/spreadsheetml/2006/main" count="27" uniqueCount="27">
  <si>
    <t>Lot</t>
  </si>
  <si>
    <t>Descripció</t>
  </si>
  <si>
    <t>Unitats</t>
  </si>
  <si>
    <t>Import</t>
  </si>
  <si>
    <t>SUBTOTAL</t>
  </si>
  <si>
    <t>Preu unitari ofert sense IVA</t>
  </si>
  <si>
    <t>Total ofert sense IVA</t>
  </si>
  <si>
    <t>PU màxim</t>
  </si>
  <si>
    <t>Ratolí inalambric optic</t>
  </si>
  <si>
    <t>Nom empresa:</t>
  </si>
  <si>
    <t>CIF empresa:</t>
  </si>
  <si>
    <t>Ordinador + pantalla + teclat + ratolí + dockstation</t>
  </si>
  <si>
    <t>Ordinador mini (tv + carro)</t>
  </si>
  <si>
    <t>Portàtils</t>
  </si>
  <si>
    <t>DDR SODIMM 16GB 1RX8 PC5-5600B-SA0-1110-XT PN: MTC8C1084S1SC56BD1 BC</t>
  </si>
  <si>
    <t>Impressores m501</t>
  </si>
  <si>
    <t>Láser Multifunción HP LaserJet Pro M148dw - Monocromo - (seguretat)</t>
  </si>
  <si>
    <t>Teclat inalambric (miniload) logitech K400+</t>
  </si>
  <si>
    <t>Teclat inalambric</t>
  </si>
  <si>
    <t>Teclat amb cable</t>
  </si>
  <si>
    <t>Ratolí amb cable</t>
  </si>
  <si>
    <t>ClickShare cx30 gen2</t>
  </si>
  <si>
    <t>Dockstation</t>
  </si>
  <si>
    <t>Cable HDMI 15m</t>
  </si>
  <si>
    <t>Carregador tipus USB-C per a mobils</t>
  </si>
  <si>
    <t xml:space="preserve">Adaptador a USB Ethernet, USB 3.0 RJ45 Gigabit 1000Mbps Ethernet LAN </t>
  </si>
  <si>
    <t>ANNEX 16. Model oferta econòmica (LOT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</si>
</sst>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333333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i/>
      <sz val="18"/>
      <color theme="1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BFBFBF"/>
      </top>
      <bottom style="medium">
        <color rgb="FFBFBFBF"/>
      </bottom>
      <diagonal/>
    </border>
    <border>
      <left/>
      <right/>
      <top/>
      <bottom style="medium">
        <color rgb="FFBFBFBF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164" fontId="3" fillId="2" borderId="2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 applyFill="1" applyAlignment="1">
      <alignment horizontal="right"/>
    </xf>
    <xf numFmtId="0" fontId="6" fillId="2" borderId="0" xfId="0" applyFont="1" applyFill="1" applyAlignment="1"/>
    <xf numFmtId="0" fontId="7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8" fillId="0" borderId="0" xfId="0" applyFont="1"/>
    <xf numFmtId="0" fontId="6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</xdr:rowOff>
    </xdr:from>
    <xdr:to>
      <xdr:col>2</xdr:col>
      <xdr:colOff>1505829</xdr:colOff>
      <xdr:row>3</xdr:row>
      <xdr:rowOff>133522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7B28B73-0D50-4756-8FA3-6C5DEFD077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981" y="1"/>
          <a:ext cx="1751134" cy="6295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C664F-CA20-4786-9226-0E16DFE78CED}">
  <sheetPr>
    <pageSetUpPr fitToPage="1"/>
  </sheetPr>
  <dimension ref="B5:H27"/>
  <sheetViews>
    <sheetView tabSelected="1" topLeftCell="G1" zoomScale="130" zoomScaleNormal="130" workbookViewId="0">
      <selection activeCell="H6" sqref="H6"/>
    </sheetView>
  </sheetViews>
  <sheetFormatPr baseColWidth="10" defaultColWidth="11.44140625" defaultRowHeight="13.8" x14ac:dyDescent="0.25"/>
  <cols>
    <col min="1" max="1" width="11.44140625" style="8"/>
    <col min="2" max="2" width="3.5546875" style="8" bestFit="1" customWidth="1"/>
    <col min="3" max="3" width="52.21875" style="8" customWidth="1"/>
    <col min="4" max="4" width="14.21875" style="8" customWidth="1"/>
    <col min="5" max="5" width="8.5546875" style="8" bestFit="1" customWidth="1"/>
    <col min="6" max="6" width="9.33203125" style="8" bestFit="1" customWidth="1"/>
    <col min="7" max="7" width="21.5546875" style="8" bestFit="1" customWidth="1"/>
    <col min="8" max="8" width="21.6640625" style="8" bestFit="1" customWidth="1"/>
    <col min="9" max="9" width="22.21875" style="8" customWidth="1"/>
    <col min="10" max="10" width="11.44140625" style="8"/>
    <col min="11" max="11" width="64.109375" style="8" bestFit="1" customWidth="1"/>
    <col min="12" max="16384" width="11.44140625" style="8"/>
  </cols>
  <sheetData>
    <row r="5" spans="2:8" ht="17.399999999999999" x14ac:dyDescent="0.3">
      <c r="C5" s="13" t="s">
        <v>26</v>
      </c>
    </row>
    <row r="7" spans="2:8" ht="17.399999999999999" x14ac:dyDescent="0.3">
      <c r="C7" s="9" t="s">
        <v>9</v>
      </c>
      <c r="D7" s="10"/>
      <c r="E7" s="10"/>
      <c r="F7" s="10"/>
      <c r="G7" s="10"/>
    </row>
    <row r="8" spans="2:8" ht="17.399999999999999" x14ac:dyDescent="0.3">
      <c r="C8" s="9" t="s">
        <v>10</v>
      </c>
      <c r="D8" s="14"/>
      <c r="E8" s="14"/>
      <c r="F8" s="14"/>
      <c r="G8" s="14"/>
    </row>
    <row r="9" spans="2:8" ht="23.4" thickBot="1" x14ac:dyDescent="0.45">
      <c r="B9" s="11"/>
      <c r="C9" s="11"/>
    </row>
    <row r="10" spans="2:8" ht="14.4" thickBot="1" x14ac:dyDescent="0.3">
      <c r="B10" s="5" t="s">
        <v>0</v>
      </c>
      <c r="C10" s="5" t="s">
        <v>1</v>
      </c>
      <c r="D10" s="5" t="s">
        <v>2</v>
      </c>
      <c r="E10" s="5" t="s">
        <v>7</v>
      </c>
      <c r="F10" s="5" t="s">
        <v>3</v>
      </c>
      <c r="G10" s="7" t="s">
        <v>5</v>
      </c>
      <c r="H10" s="7" t="s">
        <v>6</v>
      </c>
    </row>
    <row r="11" spans="2:8" ht="14.4" thickBot="1" x14ac:dyDescent="0.3">
      <c r="B11" s="1">
        <v>1</v>
      </c>
      <c r="C11" s="2" t="s">
        <v>11</v>
      </c>
      <c r="D11" s="2">
        <v>10</v>
      </c>
      <c r="E11" s="3">
        <v>1250</v>
      </c>
      <c r="F11" s="3">
        <f>D11*E11</f>
        <v>12500</v>
      </c>
      <c r="G11" s="3"/>
      <c r="H11" s="3">
        <f>D11*G11</f>
        <v>0</v>
      </c>
    </row>
    <row r="12" spans="2:8" ht="14.4" thickBot="1" x14ac:dyDescent="0.3">
      <c r="B12" s="1">
        <v>1</v>
      </c>
      <c r="C12" s="2" t="s">
        <v>12</v>
      </c>
      <c r="D12" s="2">
        <v>2</v>
      </c>
      <c r="E12" s="3">
        <v>1600</v>
      </c>
      <c r="F12" s="3">
        <f t="shared" ref="F12:F26" si="0">D12*E12</f>
        <v>3200</v>
      </c>
      <c r="G12" s="3"/>
      <c r="H12" s="3">
        <f t="shared" ref="H12:H26" si="1">D12*G12</f>
        <v>0</v>
      </c>
    </row>
    <row r="13" spans="2:8" ht="14.4" thickBot="1" x14ac:dyDescent="0.3">
      <c r="B13" s="1">
        <v>1</v>
      </c>
      <c r="C13" s="2" t="s">
        <v>13</v>
      </c>
      <c r="D13" s="2">
        <v>3</v>
      </c>
      <c r="E13" s="3">
        <v>1300</v>
      </c>
      <c r="F13" s="3">
        <f t="shared" si="0"/>
        <v>3900</v>
      </c>
      <c r="G13" s="3"/>
      <c r="H13" s="3">
        <f t="shared" si="1"/>
        <v>0</v>
      </c>
    </row>
    <row r="14" spans="2:8" ht="14.4" thickBot="1" x14ac:dyDescent="0.3">
      <c r="B14" s="1">
        <v>1</v>
      </c>
      <c r="C14" s="2" t="s">
        <v>14</v>
      </c>
      <c r="D14" s="2">
        <v>13</v>
      </c>
      <c r="E14" s="3">
        <v>300</v>
      </c>
      <c r="F14" s="3">
        <f t="shared" si="0"/>
        <v>3900</v>
      </c>
      <c r="G14" s="3"/>
      <c r="H14" s="3">
        <f t="shared" si="1"/>
        <v>0</v>
      </c>
    </row>
    <row r="15" spans="2:8" ht="14.4" thickBot="1" x14ac:dyDescent="0.3">
      <c r="B15" s="1">
        <v>1</v>
      </c>
      <c r="C15" s="2" t="s">
        <v>15</v>
      </c>
      <c r="D15" s="2">
        <v>7</v>
      </c>
      <c r="E15" s="3">
        <v>620</v>
      </c>
      <c r="F15" s="3">
        <f t="shared" si="0"/>
        <v>4340</v>
      </c>
      <c r="G15" s="3"/>
      <c r="H15" s="3">
        <f t="shared" si="1"/>
        <v>0</v>
      </c>
    </row>
    <row r="16" spans="2:8" ht="14.4" thickBot="1" x14ac:dyDescent="0.3">
      <c r="B16" s="1">
        <v>1</v>
      </c>
      <c r="C16" s="2" t="s">
        <v>16</v>
      </c>
      <c r="D16" s="2">
        <v>1</v>
      </c>
      <c r="E16" s="3">
        <v>310</v>
      </c>
      <c r="F16" s="3">
        <f t="shared" si="0"/>
        <v>310</v>
      </c>
      <c r="G16" s="3"/>
      <c r="H16" s="3">
        <f t="shared" si="1"/>
        <v>0</v>
      </c>
    </row>
    <row r="17" spans="2:8" ht="14.4" thickBot="1" x14ac:dyDescent="0.3">
      <c r="B17" s="1">
        <v>1</v>
      </c>
      <c r="C17" s="2" t="s">
        <v>17</v>
      </c>
      <c r="D17" s="2">
        <v>8</v>
      </c>
      <c r="E17" s="3">
        <v>50</v>
      </c>
      <c r="F17" s="3">
        <f t="shared" si="0"/>
        <v>400</v>
      </c>
      <c r="G17" s="3"/>
      <c r="H17" s="3">
        <f t="shared" si="1"/>
        <v>0</v>
      </c>
    </row>
    <row r="18" spans="2:8" ht="14.4" thickBot="1" x14ac:dyDescent="0.3">
      <c r="B18" s="1">
        <v>1</v>
      </c>
      <c r="C18" s="2" t="s">
        <v>18</v>
      </c>
      <c r="D18" s="2">
        <v>5</v>
      </c>
      <c r="E18" s="3">
        <v>30</v>
      </c>
      <c r="F18" s="3">
        <f t="shared" si="0"/>
        <v>150</v>
      </c>
      <c r="G18" s="3"/>
      <c r="H18" s="3">
        <f t="shared" si="1"/>
        <v>0</v>
      </c>
    </row>
    <row r="19" spans="2:8" ht="14.4" thickBot="1" x14ac:dyDescent="0.3">
      <c r="B19" s="1">
        <v>1</v>
      </c>
      <c r="C19" s="2" t="s">
        <v>19</v>
      </c>
      <c r="D19" s="2">
        <v>10</v>
      </c>
      <c r="E19" s="3">
        <v>30</v>
      </c>
      <c r="F19" s="3">
        <f t="shared" si="0"/>
        <v>300</v>
      </c>
      <c r="G19" s="3"/>
      <c r="H19" s="3">
        <f t="shared" si="1"/>
        <v>0</v>
      </c>
    </row>
    <row r="20" spans="2:8" ht="14.4" thickBot="1" x14ac:dyDescent="0.3">
      <c r="B20" s="1">
        <v>1</v>
      </c>
      <c r="C20" s="2" t="s">
        <v>20</v>
      </c>
      <c r="D20" s="2">
        <v>10</v>
      </c>
      <c r="E20" s="3">
        <v>30</v>
      </c>
      <c r="F20" s="3">
        <f t="shared" si="0"/>
        <v>300</v>
      </c>
      <c r="G20" s="3"/>
      <c r="H20" s="3">
        <f t="shared" si="1"/>
        <v>0</v>
      </c>
    </row>
    <row r="21" spans="2:8" ht="14.4" thickBot="1" x14ac:dyDescent="0.3">
      <c r="B21" s="1">
        <v>1</v>
      </c>
      <c r="C21" s="2" t="s">
        <v>8</v>
      </c>
      <c r="D21" s="2">
        <v>5</v>
      </c>
      <c r="E21" s="3">
        <v>30</v>
      </c>
      <c r="F21" s="3">
        <f t="shared" si="0"/>
        <v>150</v>
      </c>
      <c r="G21" s="3"/>
      <c r="H21" s="3">
        <f t="shared" si="1"/>
        <v>0</v>
      </c>
    </row>
    <row r="22" spans="2:8" ht="14.4" thickBot="1" x14ac:dyDescent="0.3">
      <c r="B22" s="1">
        <v>1</v>
      </c>
      <c r="C22" s="2" t="s">
        <v>21</v>
      </c>
      <c r="D22" s="2">
        <v>1</v>
      </c>
      <c r="E22" s="3">
        <v>3000</v>
      </c>
      <c r="F22" s="3">
        <f t="shared" si="0"/>
        <v>3000</v>
      </c>
      <c r="G22" s="3"/>
      <c r="H22" s="3">
        <f t="shared" si="1"/>
        <v>0</v>
      </c>
    </row>
    <row r="23" spans="2:8" ht="14.4" thickBot="1" x14ac:dyDescent="0.3">
      <c r="B23" s="1">
        <v>1</v>
      </c>
      <c r="C23" s="2" t="s">
        <v>22</v>
      </c>
      <c r="D23" s="2">
        <v>10</v>
      </c>
      <c r="E23" s="3">
        <v>200</v>
      </c>
      <c r="F23" s="3">
        <f t="shared" si="0"/>
        <v>2000</v>
      </c>
      <c r="G23" s="3"/>
      <c r="H23" s="3">
        <f t="shared" si="1"/>
        <v>0</v>
      </c>
    </row>
    <row r="24" spans="2:8" ht="14.4" thickBot="1" x14ac:dyDescent="0.3">
      <c r="B24" s="1">
        <v>1</v>
      </c>
      <c r="C24" s="2" t="s">
        <v>23</v>
      </c>
      <c r="D24" s="2">
        <v>1</v>
      </c>
      <c r="E24" s="3">
        <v>45</v>
      </c>
      <c r="F24" s="3">
        <f t="shared" si="0"/>
        <v>45</v>
      </c>
      <c r="G24" s="3"/>
      <c r="H24" s="3">
        <f t="shared" si="1"/>
        <v>0</v>
      </c>
    </row>
    <row r="25" spans="2:8" ht="14.4" thickBot="1" x14ac:dyDescent="0.3">
      <c r="B25" s="1">
        <v>1</v>
      </c>
      <c r="C25" s="2" t="s">
        <v>24</v>
      </c>
      <c r="D25" s="2">
        <v>10</v>
      </c>
      <c r="E25" s="3">
        <v>25</v>
      </c>
      <c r="F25" s="3">
        <f t="shared" si="0"/>
        <v>250</v>
      </c>
      <c r="G25" s="3"/>
      <c r="H25" s="3">
        <f t="shared" si="1"/>
        <v>0</v>
      </c>
    </row>
    <row r="26" spans="2:8" ht="14.4" thickBot="1" x14ac:dyDescent="0.3">
      <c r="B26" s="1">
        <v>1</v>
      </c>
      <c r="C26" s="12" t="s">
        <v>25</v>
      </c>
      <c r="D26" s="2">
        <v>1</v>
      </c>
      <c r="E26" s="3">
        <v>25</v>
      </c>
      <c r="F26" s="3">
        <f t="shared" si="0"/>
        <v>25</v>
      </c>
      <c r="G26" s="3"/>
      <c r="H26" s="3">
        <f t="shared" si="1"/>
        <v>0</v>
      </c>
    </row>
    <row r="27" spans="2:8" ht="14.4" thickBot="1" x14ac:dyDescent="0.3">
      <c r="B27" s="5"/>
      <c r="C27" s="6"/>
      <c r="D27" s="5"/>
      <c r="E27" s="4" t="s">
        <v>4</v>
      </c>
      <c r="F27" s="4">
        <f>SUM(F11:F26)</f>
        <v>34770</v>
      </c>
      <c r="G27" s="4">
        <f>SUM(G11:G26)</f>
        <v>0</v>
      </c>
      <c r="H27" s="4">
        <f>SUM(H11:H26)</f>
        <v>0</v>
      </c>
    </row>
  </sheetData>
  <mergeCells count="1">
    <mergeCell ref="D8:G8"/>
  </mergeCells>
  <pageMargins left="0.23622047244094491" right="0.23622047244094491" top="0.74803149606299213" bottom="0.74803149606299213" header="0.31496062992125984" footer="0.31496062992125984"/>
  <pageSetup paperSize="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462474-03ac-40d3-b914-833d9c2fd1f0">
      <Terms xmlns="http://schemas.microsoft.com/office/infopath/2007/PartnerControls"/>
    </lcf76f155ced4ddcb4097134ff3c332f>
    <TaxCatchAll xmlns="72585571-9dd7-47ab-ac65-579fcccf377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97576E1CD6E44957BF7927F677AC0" ma:contentTypeVersion="21" ma:contentTypeDescription="Crea un document nou" ma:contentTypeScope="" ma:versionID="29db2f6ac6c72ef4c583e29360b86aa2">
  <xsd:schema xmlns:xsd="http://www.w3.org/2001/XMLSchema" xmlns:xs="http://www.w3.org/2001/XMLSchema" xmlns:p="http://schemas.microsoft.com/office/2006/metadata/properties" xmlns:ns2="79462474-03ac-40d3-b914-833d9c2fd1f0" xmlns:ns3="72585571-9dd7-47ab-ac65-579fcccf377b" targetNamespace="http://schemas.microsoft.com/office/2006/metadata/properties" ma:root="true" ma:fieldsID="b75b115d00d739ebfb2834117f98de05" ns2:_="" ns3:_="">
    <xsd:import namespace="79462474-03ac-40d3-b914-833d9c2fd1f0"/>
    <xsd:import namespace="72585571-9dd7-47ab-ac65-579fcccf37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3:TaxCatchAll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lcf76f155ced4ddcb4097134ff3c332f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462474-03ac-40d3-b914-833d9c2fd1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es de la imatge" ma:readOnly="false" ma:fieldId="{5cf76f15-5ced-4ddc-b409-7134ff3c332f}" ma:taxonomyMulti="true" ma:sspId="b2032889-8d31-41dc-9ada-7a853286fa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585571-9dd7-47ab-ac65-579fcccf377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b0b82d9e-10f3-47f6-9331-5c263f054d8e}" ma:internalName="TaxCatchAll" ma:showField="CatchAllData" ma:web="72585571-9dd7-47ab-ac65-579fcccf37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1AC9D8-2A40-45AC-B1FA-B20D0C812DE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6EA050-7C9B-41B8-862D-1FBED52558AF}">
  <ds:schemaRefs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72585571-9dd7-47ab-ac65-579fcccf377b"/>
    <ds:schemaRef ds:uri="79462474-03ac-40d3-b914-833d9c2fd1f0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8C70CD1-9CD1-46CD-9017-28A2F00993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462474-03ac-40d3-b914-833d9c2fd1f0"/>
    <ds:schemaRef ds:uri="72585571-9dd7-47ab-ac65-579fcccf37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 1</vt:lpstr>
    </vt:vector>
  </TitlesOfParts>
  <Manager/>
  <Company>Logaritme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Sole</dc:creator>
  <cp:keywords/>
  <dc:description/>
  <cp:lastModifiedBy>Madrid Ruiz, Susana</cp:lastModifiedBy>
  <cp:revision/>
  <cp:lastPrinted>2026-07-24T12:35:07Z</cp:lastPrinted>
  <dcterms:created xsi:type="dcterms:W3CDTF">2020-11-13T12:37:39Z</dcterms:created>
  <dcterms:modified xsi:type="dcterms:W3CDTF">2026-07-24T12:35:13Z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0x01010017797576E1CD6E44957BF7927F677AC0</vt:lpwstr>
  </property>
  <property fmtid="{D5CDD505-2E9C-101B-9397-08002B2CF9AE}" pid="3" name="MediaServiceImageTags">
    <vt:lpwstr/>
  </property>
</Properties>
</file>